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za\Documents\proposal skripsi\"/>
    </mc:Choice>
  </mc:AlternateContent>
  <xr:revisionPtr revIDLastSave="0" documentId="13_ncr:1_{C5B120BB-0A8F-478B-B590-555F21561724}" xr6:coauthVersionLast="47" xr6:coauthVersionMax="47" xr10:uidLastSave="{00000000-0000-0000-0000-000000000000}"/>
  <bookViews>
    <workbookView xWindow="-110" yWindow="-110" windowWidth="19420" windowHeight="10300" xr2:uid="{B0F17EC1-CC6F-4D77-B3DD-9EB6AB803A45}"/>
  </bookViews>
  <sheets>
    <sheet name="Sheet 1" sheetId="1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1" l="1"/>
  <c r="B9" i="1"/>
  <c r="G6" i="1"/>
  <c r="B10" i="1"/>
  <c r="B11" i="1" s="1"/>
  <c r="C11" i="1" s="1"/>
  <c r="D74" i="1"/>
  <c r="F65" i="1"/>
  <c r="D73" i="1"/>
  <c r="D72" i="1"/>
  <c r="B38" i="1"/>
  <c r="I37" i="1"/>
  <c r="E65" i="1"/>
  <c r="D65" i="1"/>
  <c r="C65" i="1"/>
  <c r="B65" i="1"/>
  <c r="C64" i="1"/>
  <c r="D64" i="1"/>
  <c r="B64" i="1"/>
  <c r="B51" i="1"/>
  <c r="E64" i="1"/>
  <c r="E36" i="1"/>
  <c r="D36" i="1"/>
  <c r="C36" i="1"/>
  <c r="B36" i="1"/>
  <c r="B63" i="1"/>
  <c r="B35" i="1"/>
  <c r="E59" i="1"/>
  <c r="F59" i="1"/>
  <c r="E58" i="1"/>
  <c r="E55" i="1"/>
  <c r="F55" i="1"/>
  <c r="C74" i="1"/>
  <c r="H37" i="1"/>
  <c r="B37" i="1"/>
  <c r="C42" i="1"/>
  <c r="C37" i="1"/>
  <c r="D6" i="1"/>
  <c r="C43" i="1"/>
  <c r="C72" i="1"/>
  <c r="E4" i="1"/>
  <c r="C48" i="1"/>
  <c r="C47" i="1"/>
  <c r="C46" i="1"/>
  <c r="C45" i="1"/>
  <c r="C44" i="1"/>
  <c r="G37" i="1"/>
  <c r="F37" i="1"/>
  <c r="E37" i="1"/>
  <c r="D37" i="1"/>
  <c r="C32" i="1"/>
  <c r="D32" i="1"/>
  <c r="D21" i="1"/>
  <c r="C21" i="1"/>
  <c r="B8" i="1"/>
  <c r="C10" i="1" l="1"/>
  <c r="C73" i="1"/>
</calcChain>
</file>

<file path=xl/sharedStrings.xml><?xml version="1.0" encoding="utf-8"?>
<sst xmlns="http://schemas.openxmlformats.org/spreadsheetml/2006/main" count="138" uniqueCount="76">
  <si>
    <t>a</t>
  </si>
  <si>
    <t>b</t>
  </si>
  <si>
    <t>c</t>
  </si>
  <si>
    <t>d</t>
  </si>
  <si>
    <t>e</t>
  </si>
  <si>
    <t>f</t>
  </si>
  <si>
    <t>g</t>
  </si>
  <si>
    <t>xxx</t>
  </si>
  <si>
    <t>CT</t>
  </si>
  <si>
    <t>A. Pengumpulan Data</t>
  </si>
  <si>
    <t>Aktual proses (menit)</t>
  </si>
  <si>
    <t>Target CT (menit)</t>
  </si>
  <si>
    <t xml:space="preserve">total </t>
  </si>
  <si>
    <t>B. Pembahasan &amp; Perbaikan</t>
  </si>
  <si>
    <t>Jumlah stasiun kerja (kondisi aktual)</t>
  </si>
  <si>
    <t>LE</t>
  </si>
  <si>
    <t>1. Kondisi Awal</t>
  </si>
  <si>
    <t>BD</t>
  </si>
  <si>
    <t>SI</t>
  </si>
  <si>
    <t>Bobot Posisi (RPW)</t>
  </si>
  <si>
    <t>Rank</t>
  </si>
  <si>
    <t>Kmin</t>
  </si>
  <si>
    <t>2. Hasil pembobotan operasi kerja</t>
  </si>
  <si>
    <t>3. Hasil perangkingan elemen kerja</t>
  </si>
  <si>
    <t>5. Perhitungan stasiun kerjaa perbaikan (optimasi)</t>
  </si>
  <si>
    <t>6. Pengelompokkan stasiun kerja dengan metode RPW</t>
  </si>
  <si>
    <t>Total Waktu</t>
  </si>
  <si>
    <t>7. Perbandingan Keseimbangan Lintasan</t>
  </si>
  <si>
    <t>No</t>
  </si>
  <si>
    <t>Keseimbangan Lintasan</t>
  </si>
  <si>
    <t>Sebelum</t>
  </si>
  <si>
    <t>Sesudah</t>
  </si>
  <si>
    <t>Pengukuran</t>
  </si>
  <si>
    <t>Stasiun Kerja</t>
  </si>
  <si>
    <t>Line Effeciency</t>
  </si>
  <si>
    <t>Smoothness Index</t>
  </si>
  <si>
    <t>Balance Delay</t>
  </si>
  <si>
    <t>Elemen Kerja</t>
  </si>
  <si>
    <t>Baja Rafter WF</t>
  </si>
  <si>
    <t>Cycle Time</t>
  </si>
  <si>
    <t>Nama produksi</t>
  </si>
  <si>
    <t>Kapasitas Ton/Bulan</t>
  </si>
  <si>
    <t>Kapasitas Ton/tahun</t>
  </si>
  <si>
    <t>Waktu kerja/hari</t>
  </si>
  <si>
    <t>Minggu kerja/Tahun</t>
  </si>
  <si>
    <t>Jam kerja bersih</t>
  </si>
  <si>
    <t xml:space="preserve">Waktu kerja </t>
  </si>
  <si>
    <t xml:space="preserve">Waktu tersedia/tahun </t>
  </si>
  <si>
    <t>Waktu kerja</t>
  </si>
  <si>
    <t>Waktu istirahat</t>
  </si>
  <si>
    <t>Predecessor</t>
  </si>
  <si>
    <t>Kode</t>
  </si>
  <si>
    <t>Aktual Proses (menit)</t>
  </si>
  <si>
    <t>Cutting</t>
  </si>
  <si>
    <t>Drilling</t>
  </si>
  <si>
    <t>Fitting</t>
  </si>
  <si>
    <t>Welding</t>
  </si>
  <si>
    <t>Grinding/Finishing</t>
  </si>
  <si>
    <t>Sanblasting</t>
  </si>
  <si>
    <t>Painting</t>
  </si>
  <si>
    <t>Aktual Proses</t>
  </si>
  <si>
    <t>Bobot Posisi</t>
  </si>
  <si>
    <t>Berat rafter</t>
  </si>
  <si>
    <t>Total</t>
  </si>
  <si>
    <t>102 + 113 + 428 + 109 + 104 + 146</t>
  </si>
  <si>
    <t>113 + 428 + 109 + 104 + 146</t>
  </si>
  <si>
    <t>428 + 109 + 104 + 146</t>
  </si>
  <si>
    <t xml:space="preserve">109 + 104 + 146 </t>
  </si>
  <si>
    <t>104 + 146</t>
  </si>
  <si>
    <t>205 + 102 + 113 + 428 + 109 + 104 + 146</t>
  </si>
  <si>
    <t>2 hari akhir pekan di setiap minggu</t>
  </si>
  <si>
    <t>tanggal merah (25)</t>
  </si>
  <si>
    <t>minggu/tahun</t>
  </si>
  <si>
    <t>Sandblassting</t>
  </si>
  <si>
    <t>Finishing</t>
  </si>
  <si>
    <t>jumlah waktu kerja efektif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</si>
</sst>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000"/>
    <numFmt numFmtId="165" formatCode="0.000"/>
    <numFmt numFmtId="166" formatCode="_-* #,##0.0_-;\-* #,##0.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1" xfId="0" applyFont="1" applyBorder="1" applyAlignment="1">
      <alignment horizontal="center"/>
    </xf>
    <xf numFmtId="0" fontId="3" fillId="2" borderId="1" xfId="0" applyFont="1" applyFill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0" xfId="0" applyFont="1"/>
    <xf numFmtId="3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0" fontId="3" fillId="2" borderId="1" xfId="0" applyFont="1" applyFill="1" applyBorder="1" applyAlignment="1">
      <alignment horizontal="left"/>
    </xf>
    <xf numFmtId="0" fontId="3" fillId="0" borderId="3" xfId="0" applyFont="1" applyBorder="1"/>
    <xf numFmtId="0" fontId="3" fillId="3" borderId="0" xfId="0" applyFont="1" applyFill="1"/>
    <xf numFmtId="0" fontId="3" fillId="4" borderId="1" xfId="0" applyFont="1" applyFill="1" applyBorder="1" applyAlignment="1">
      <alignment horizontal="center"/>
    </xf>
    <xf numFmtId="1" fontId="3" fillId="0" borderId="0" xfId="0" applyNumberFormat="1" applyFont="1"/>
    <xf numFmtId="0" fontId="3" fillId="0" borderId="0" xfId="0" applyFont="1" applyAlignment="1">
      <alignment horizontal="left"/>
    </xf>
    <xf numFmtId="10" fontId="3" fillId="4" borderId="1" xfId="2" applyNumberFormat="1" applyFont="1" applyFill="1" applyBorder="1" applyAlignment="1">
      <alignment horizontal="center"/>
    </xf>
    <xf numFmtId="164" fontId="3" fillId="0" borderId="0" xfId="0" applyNumberFormat="1" applyFont="1"/>
    <xf numFmtId="10" fontId="3" fillId="0" borderId="0" xfId="2" applyNumberFormat="1" applyFont="1"/>
    <xf numFmtId="10" fontId="3" fillId="4" borderId="2" xfId="0" applyNumberFormat="1" applyFont="1" applyFill="1" applyBorder="1" applyAlignment="1">
      <alignment horizontal="center"/>
    </xf>
    <xf numFmtId="2" fontId="3" fillId="4" borderId="1" xfId="0" applyNumberFormat="1" applyFont="1" applyFill="1" applyBorder="1" applyAlignment="1">
      <alignment horizontal="center"/>
    </xf>
    <xf numFmtId="1" fontId="3" fillId="0" borderId="1" xfId="0" applyNumberFormat="1" applyFont="1" applyBorder="1"/>
    <xf numFmtId="0" fontId="3" fillId="0" borderId="0" xfId="0" applyFont="1" applyAlignment="1">
      <alignment horizontal="center" vertical="center"/>
    </xf>
    <xf numFmtId="10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0" fontId="4" fillId="3" borderId="0" xfId="0" applyFont="1" applyFill="1" applyAlignment="1">
      <alignment horizontal="center"/>
    </xf>
    <xf numFmtId="0" fontId="3" fillId="2" borderId="2" xfId="0" applyFont="1" applyFill="1" applyBorder="1"/>
    <xf numFmtId="0" fontId="3" fillId="0" borderId="2" xfId="0" applyFont="1" applyBorder="1"/>
    <xf numFmtId="0" fontId="3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3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165" fontId="3" fillId="0" borderId="2" xfId="0" applyNumberFormat="1" applyFont="1" applyBorder="1"/>
    <xf numFmtId="0" fontId="3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0" fontId="3" fillId="0" borderId="1" xfId="2" applyNumberFormat="1" applyFont="1" applyBorder="1"/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/>
    <xf numFmtId="166" fontId="3" fillId="3" borderId="0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/>
    </xf>
    <xf numFmtId="1" fontId="3" fillId="3" borderId="1" xfId="0" applyNumberFormat="1" applyFont="1" applyFill="1" applyBorder="1" applyAlignment="1">
      <alignment horizontal="center"/>
    </xf>
    <xf numFmtId="9" fontId="3" fillId="4" borderId="1" xfId="2" applyNumberFormat="1" applyFont="1" applyFill="1" applyBorder="1" applyAlignment="1">
      <alignment horizontal="center"/>
    </xf>
    <xf numFmtId="9" fontId="2" fillId="0" borderId="1" xfId="0" applyNumberFormat="1" applyFont="1" applyBorder="1" applyAlignment="1">
      <alignment horizontal="center"/>
    </xf>
    <xf numFmtId="43" fontId="2" fillId="0" borderId="1" xfId="0" applyNumberFormat="1" applyFont="1" applyBorder="1" applyAlignment="1">
      <alignment horizontal="center"/>
    </xf>
    <xf numFmtId="9" fontId="3" fillId="4" borderId="1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CF2C8-993C-4CCB-87C0-6251C3AAC2B3}">
  <dimension ref="A1:M74"/>
  <sheetViews>
    <sheetView tabSelected="1" zoomScale="41" workbookViewId="0">
      <selection activeCell="D7" sqref="D7"/>
    </sheetView>
  </sheetViews>
  <sheetFormatPr defaultRowHeight="14.5" x14ac:dyDescent="0.35"/>
  <cols>
    <col min="1" max="1" width="47.90625" customWidth="1"/>
    <col min="2" max="2" width="19.90625" customWidth="1"/>
    <col min="3" max="3" width="22.6328125" customWidth="1"/>
    <col min="4" max="4" width="33.6328125" customWidth="1"/>
    <col min="5" max="5" width="19.54296875" customWidth="1"/>
    <col min="6" max="6" width="26.7265625" customWidth="1"/>
    <col min="7" max="7" width="12.453125" customWidth="1"/>
    <col min="8" max="8" width="13.54296875" customWidth="1"/>
    <col min="11" max="11" width="19.26953125" customWidth="1"/>
    <col min="12" max="12" width="37.453125" customWidth="1"/>
  </cols>
  <sheetData>
    <row r="1" spans="1:9" ht="15.5" x14ac:dyDescent="0.35">
      <c r="A1" s="5" t="s">
        <v>9</v>
      </c>
      <c r="B1" s="5"/>
      <c r="C1" s="5"/>
      <c r="D1" s="5"/>
      <c r="E1" s="5"/>
      <c r="F1" s="5"/>
      <c r="G1" s="5"/>
      <c r="H1" s="5"/>
      <c r="I1" s="5"/>
    </row>
    <row r="2" spans="1:9" ht="15.5" x14ac:dyDescent="0.35">
      <c r="A2" s="12" t="s">
        <v>40</v>
      </c>
      <c r="B2" s="3" t="s">
        <v>38</v>
      </c>
      <c r="C2" s="2" t="s">
        <v>48</v>
      </c>
      <c r="D2" s="13">
        <v>9</v>
      </c>
      <c r="E2" s="5"/>
      <c r="F2" s="5"/>
      <c r="G2" s="5"/>
      <c r="H2" s="5"/>
      <c r="I2" s="5"/>
    </row>
    <row r="3" spans="1:9" ht="15.5" x14ac:dyDescent="0.35">
      <c r="A3" s="12" t="s">
        <v>42</v>
      </c>
      <c r="B3" s="6">
        <v>12000</v>
      </c>
      <c r="C3" s="32" t="s">
        <v>49</v>
      </c>
      <c r="D3" s="33">
        <v>1</v>
      </c>
      <c r="E3" s="5"/>
      <c r="F3" s="5"/>
      <c r="G3" s="5"/>
      <c r="H3" s="5"/>
      <c r="I3" s="5"/>
    </row>
    <row r="4" spans="1:9" ht="15.5" x14ac:dyDescent="0.35">
      <c r="A4" s="12" t="s">
        <v>41</v>
      </c>
      <c r="B4" s="6">
        <v>1000</v>
      </c>
      <c r="C4" s="32" t="s">
        <v>62</v>
      </c>
      <c r="D4" s="33">
        <v>167</v>
      </c>
      <c r="E4" s="42">
        <f>D4/1000</f>
        <v>0.16700000000000001</v>
      </c>
      <c r="F4" s="5"/>
      <c r="G4" s="5"/>
      <c r="H4" s="5"/>
      <c r="I4" s="5"/>
    </row>
    <row r="5" spans="1:9" ht="15.5" x14ac:dyDescent="0.35">
      <c r="A5" s="12" t="s">
        <v>43</v>
      </c>
      <c r="B5" s="3">
        <v>5</v>
      </c>
      <c r="C5" s="45" t="s">
        <v>72</v>
      </c>
      <c r="D5" s="45" t="s">
        <v>70</v>
      </c>
      <c r="E5" s="45" t="s">
        <v>71</v>
      </c>
      <c r="F5" s="45" t="s">
        <v>75</v>
      </c>
      <c r="G5" s="41"/>
      <c r="H5" s="5"/>
      <c r="I5" s="5"/>
    </row>
    <row r="6" spans="1:9" ht="15.5" x14ac:dyDescent="0.35">
      <c r="A6" s="12" t="s">
        <v>44</v>
      </c>
      <c r="B6" s="3">
        <v>48</v>
      </c>
      <c r="C6" s="43">
        <v>52</v>
      </c>
      <c r="D6" s="43">
        <f>C6*2</f>
        <v>104</v>
      </c>
      <c r="E6" s="43">
        <v>21</v>
      </c>
      <c r="F6" s="44">
        <f>365-D6-E6</f>
        <v>240</v>
      </c>
      <c r="G6" s="44">
        <f>F6/B5</f>
        <v>48</v>
      </c>
      <c r="H6" s="5"/>
      <c r="I6" s="5"/>
    </row>
    <row r="7" spans="1:9" ht="15.5" x14ac:dyDescent="0.35">
      <c r="A7" s="12" t="s">
        <v>14</v>
      </c>
      <c r="B7" s="3">
        <v>7</v>
      </c>
      <c r="C7" s="5"/>
      <c r="D7" s="5"/>
      <c r="E7" s="5"/>
      <c r="F7" s="5"/>
      <c r="G7" s="16"/>
      <c r="H7" s="5"/>
      <c r="I7" s="5"/>
    </row>
    <row r="8" spans="1:9" ht="15.5" x14ac:dyDescent="0.35">
      <c r="A8" s="12" t="s">
        <v>45</v>
      </c>
      <c r="B8" s="3">
        <f>MIN(D2-D3)</f>
        <v>8</v>
      </c>
      <c r="C8" s="7"/>
      <c r="D8" s="7"/>
      <c r="E8" s="5"/>
      <c r="F8" s="5"/>
      <c r="G8" s="5"/>
      <c r="H8" s="5"/>
      <c r="I8" s="5"/>
    </row>
    <row r="9" spans="1:9" ht="15.5" x14ac:dyDescent="0.35">
      <c r="A9" s="12" t="s">
        <v>46</v>
      </c>
      <c r="B9" s="3">
        <f xml:space="preserve"> B5*B6</f>
        <v>240</v>
      </c>
      <c r="C9" s="7"/>
      <c r="D9" s="7"/>
      <c r="E9" s="5"/>
      <c r="F9" s="5"/>
      <c r="G9" s="5"/>
      <c r="H9" s="5"/>
      <c r="I9" s="5"/>
    </row>
    <row r="10" spans="1:9" ht="15.5" x14ac:dyDescent="0.35">
      <c r="A10" s="12" t="s">
        <v>47</v>
      </c>
      <c r="B10" s="3">
        <f xml:space="preserve"> (B9*B8)</f>
        <v>1920</v>
      </c>
      <c r="C10" s="9">
        <f>B10*60</f>
        <v>115200</v>
      </c>
      <c r="D10" s="7"/>
      <c r="E10" s="5"/>
      <c r="F10" s="5"/>
      <c r="G10" s="5"/>
      <c r="H10" s="5"/>
      <c r="I10" s="5"/>
    </row>
    <row r="11" spans="1:9" ht="15.5" x14ac:dyDescent="0.35">
      <c r="A11" s="30" t="s">
        <v>39</v>
      </c>
      <c r="B11" s="10">
        <f>B10/B3</f>
        <v>0.16</v>
      </c>
      <c r="C11" s="3">
        <f>B11*60</f>
        <v>9.6</v>
      </c>
      <c r="D11" s="7"/>
      <c r="E11" s="5"/>
      <c r="F11" s="5"/>
      <c r="G11" s="5"/>
      <c r="H11" s="5"/>
      <c r="I11" s="5"/>
    </row>
    <row r="12" spans="1:9" ht="15.5" x14ac:dyDescent="0.35">
      <c r="A12" s="7"/>
      <c r="B12" s="11"/>
      <c r="C12" s="7"/>
      <c r="D12" s="7"/>
      <c r="E12" s="5"/>
      <c r="F12" s="5"/>
      <c r="G12" s="5"/>
      <c r="H12" s="5"/>
      <c r="I12" s="5"/>
    </row>
    <row r="13" spans="1:9" ht="15.5" x14ac:dyDescent="0.35">
      <c r="A13" s="8" t="s">
        <v>51</v>
      </c>
      <c r="B13" s="8" t="s">
        <v>37</v>
      </c>
      <c r="C13" s="8" t="s">
        <v>11</v>
      </c>
      <c r="D13" s="8" t="s">
        <v>10</v>
      </c>
      <c r="E13" s="29" t="s">
        <v>50</v>
      </c>
      <c r="F13" s="5"/>
      <c r="G13" s="5"/>
      <c r="H13" s="5"/>
      <c r="I13" s="5"/>
    </row>
    <row r="14" spans="1:9" ht="15.5" x14ac:dyDescent="0.35">
      <c r="A14" s="3" t="s">
        <v>0</v>
      </c>
      <c r="B14" s="28" t="s">
        <v>53</v>
      </c>
      <c r="C14" s="3">
        <v>180</v>
      </c>
      <c r="D14" s="3">
        <v>205</v>
      </c>
      <c r="E14" s="3" t="s">
        <v>7</v>
      </c>
      <c r="F14" s="5"/>
      <c r="G14" s="5"/>
      <c r="H14" s="5"/>
      <c r="I14" s="5"/>
    </row>
    <row r="15" spans="1:9" ht="15.5" x14ac:dyDescent="0.35">
      <c r="A15" s="3" t="s">
        <v>1</v>
      </c>
      <c r="B15" s="28" t="s">
        <v>54</v>
      </c>
      <c r="C15" s="3">
        <v>90</v>
      </c>
      <c r="D15" s="3">
        <v>102</v>
      </c>
      <c r="E15" s="3" t="s">
        <v>0</v>
      </c>
      <c r="F15" s="5"/>
      <c r="G15" s="5"/>
      <c r="H15" s="5"/>
      <c r="I15" s="5"/>
    </row>
    <row r="16" spans="1:9" ht="15.5" x14ac:dyDescent="0.35">
      <c r="A16" s="3" t="s">
        <v>2</v>
      </c>
      <c r="B16" s="28" t="s">
        <v>55</v>
      </c>
      <c r="C16" s="3">
        <v>90</v>
      </c>
      <c r="D16" s="3">
        <v>113</v>
      </c>
      <c r="E16" s="3" t="s">
        <v>1</v>
      </c>
      <c r="F16" s="5"/>
      <c r="G16" s="5"/>
      <c r="H16" s="5"/>
      <c r="I16" s="5"/>
    </row>
    <row r="17" spans="1:9" ht="15.5" x14ac:dyDescent="0.35">
      <c r="A17" s="3" t="s">
        <v>3</v>
      </c>
      <c r="B17" s="28" t="s">
        <v>56</v>
      </c>
      <c r="C17" s="3">
        <v>300</v>
      </c>
      <c r="D17" s="3">
        <v>428</v>
      </c>
      <c r="E17" s="3" t="s">
        <v>2</v>
      </c>
      <c r="F17" s="5"/>
      <c r="G17" s="5"/>
      <c r="H17" s="5"/>
      <c r="I17" s="5"/>
    </row>
    <row r="18" spans="1:9" ht="15.5" x14ac:dyDescent="0.35">
      <c r="A18" s="3" t="s">
        <v>4</v>
      </c>
      <c r="B18" s="28" t="s">
        <v>57</v>
      </c>
      <c r="C18" s="3">
        <v>90</v>
      </c>
      <c r="D18" s="3">
        <v>109</v>
      </c>
      <c r="E18" s="3" t="s">
        <v>3</v>
      </c>
      <c r="F18" s="5"/>
      <c r="G18" s="5"/>
      <c r="H18" s="5"/>
      <c r="I18" s="5"/>
    </row>
    <row r="19" spans="1:9" ht="15.5" x14ac:dyDescent="0.35">
      <c r="A19" s="3" t="s">
        <v>5</v>
      </c>
      <c r="B19" s="28" t="s">
        <v>58</v>
      </c>
      <c r="C19" s="3">
        <v>90</v>
      </c>
      <c r="D19" s="3">
        <v>104</v>
      </c>
      <c r="E19" s="3" t="s">
        <v>4</v>
      </c>
      <c r="F19" s="5"/>
      <c r="G19" s="5"/>
      <c r="H19" s="5"/>
      <c r="I19" s="5"/>
    </row>
    <row r="20" spans="1:9" ht="15.5" x14ac:dyDescent="0.35">
      <c r="A20" s="3" t="s">
        <v>6</v>
      </c>
      <c r="B20" s="28" t="s">
        <v>59</v>
      </c>
      <c r="C20" s="3">
        <v>120</v>
      </c>
      <c r="D20" s="3">
        <v>146</v>
      </c>
      <c r="E20" s="3" t="s">
        <v>5</v>
      </c>
      <c r="F20" s="5"/>
      <c r="G20" s="5"/>
      <c r="H20" s="5"/>
      <c r="I20" s="5"/>
    </row>
    <row r="21" spans="1:9" ht="15.5" x14ac:dyDescent="0.35">
      <c r="A21" s="5"/>
      <c r="B21" s="3" t="s">
        <v>12</v>
      </c>
      <c r="C21" s="15">
        <f>SUM(C14:C20)</f>
        <v>960</v>
      </c>
      <c r="D21" s="15">
        <f>SUM(D14:D20)</f>
        <v>1207</v>
      </c>
      <c r="E21" s="5"/>
      <c r="F21" s="5"/>
      <c r="G21" s="5"/>
      <c r="H21" s="5"/>
      <c r="I21" s="5"/>
    </row>
    <row r="22" spans="1:9" ht="15.5" x14ac:dyDescent="0.35">
      <c r="A22" s="17" t="s">
        <v>13</v>
      </c>
      <c r="B22" s="7"/>
      <c r="C22" s="7"/>
      <c r="D22" s="7"/>
      <c r="E22" s="5"/>
      <c r="F22" s="5"/>
      <c r="G22" s="5"/>
      <c r="H22" s="5"/>
      <c r="I22" s="5"/>
    </row>
    <row r="23" spans="1:9" ht="15.5" x14ac:dyDescent="0.35">
      <c r="A23" s="17" t="s">
        <v>16</v>
      </c>
      <c r="B23" s="7"/>
      <c r="C23" s="7"/>
      <c r="D23" s="7"/>
      <c r="E23" s="5"/>
      <c r="F23" s="5"/>
      <c r="G23" s="5"/>
      <c r="H23" s="5"/>
      <c r="I23" s="5"/>
    </row>
    <row r="24" spans="1:9" ht="15.5" x14ac:dyDescent="0.35">
      <c r="A24" s="34" t="s">
        <v>33</v>
      </c>
      <c r="B24" s="34" t="s">
        <v>37</v>
      </c>
      <c r="C24" s="34" t="s">
        <v>11</v>
      </c>
      <c r="D24" s="34" t="s">
        <v>52</v>
      </c>
      <c r="E24" s="35" t="s">
        <v>50</v>
      </c>
      <c r="F24" s="5"/>
      <c r="G24" s="5"/>
      <c r="H24" s="5"/>
      <c r="I24" s="5"/>
    </row>
    <row r="25" spans="1:9" ht="15.5" x14ac:dyDescent="0.35">
      <c r="A25" s="3">
        <v>1</v>
      </c>
      <c r="B25" s="28" t="s">
        <v>53</v>
      </c>
      <c r="C25" s="3">
        <v>180</v>
      </c>
      <c r="D25" s="3">
        <v>205</v>
      </c>
      <c r="E25" s="3" t="s">
        <v>7</v>
      </c>
      <c r="F25" s="5"/>
      <c r="G25" s="5"/>
      <c r="H25" s="5"/>
      <c r="I25" s="5"/>
    </row>
    <row r="26" spans="1:9" ht="15.5" x14ac:dyDescent="0.35">
      <c r="A26" s="3">
        <v>2</v>
      </c>
      <c r="B26" s="28" t="s">
        <v>54</v>
      </c>
      <c r="C26" s="3">
        <v>90</v>
      </c>
      <c r="D26" s="3">
        <v>102</v>
      </c>
      <c r="E26" s="3" t="s">
        <v>0</v>
      </c>
      <c r="F26" s="5"/>
      <c r="G26" s="5"/>
      <c r="H26" s="5"/>
      <c r="I26" s="5"/>
    </row>
    <row r="27" spans="1:9" ht="15.5" x14ac:dyDescent="0.35">
      <c r="A27" s="3">
        <v>2</v>
      </c>
      <c r="B27" s="28" t="s">
        <v>55</v>
      </c>
      <c r="C27" s="3">
        <v>90</v>
      </c>
      <c r="D27" s="3">
        <v>113</v>
      </c>
      <c r="E27" s="3" t="s">
        <v>1</v>
      </c>
      <c r="F27" s="5"/>
      <c r="G27" s="5"/>
      <c r="H27" s="5"/>
      <c r="I27" s="5"/>
    </row>
    <row r="28" spans="1:9" ht="15.5" x14ac:dyDescent="0.35">
      <c r="A28" s="3">
        <v>4</v>
      </c>
      <c r="B28" s="28" t="s">
        <v>56</v>
      </c>
      <c r="C28" s="3">
        <v>300</v>
      </c>
      <c r="D28" s="3">
        <v>428</v>
      </c>
      <c r="E28" s="3" t="s">
        <v>2</v>
      </c>
      <c r="F28" s="5"/>
      <c r="G28" s="5"/>
      <c r="H28" s="5"/>
      <c r="I28" s="5"/>
    </row>
    <row r="29" spans="1:9" ht="15.5" x14ac:dyDescent="0.35">
      <c r="A29" s="3">
        <v>5</v>
      </c>
      <c r="B29" s="28" t="s">
        <v>57</v>
      </c>
      <c r="C29" s="3">
        <v>90</v>
      </c>
      <c r="D29" s="3">
        <v>109</v>
      </c>
      <c r="E29" s="3" t="s">
        <v>3</v>
      </c>
      <c r="F29" s="5"/>
      <c r="G29" s="5"/>
      <c r="H29" s="5"/>
      <c r="I29" s="5"/>
    </row>
    <row r="30" spans="1:9" ht="15.5" x14ac:dyDescent="0.35">
      <c r="A30" s="3">
        <v>6</v>
      </c>
      <c r="B30" s="28" t="s">
        <v>58</v>
      </c>
      <c r="C30" s="3">
        <v>90</v>
      </c>
      <c r="D30" s="3">
        <v>104</v>
      </c>
      <c r="E30" s="3" t="s">
        <v>4</v>
      </c>
      <c r="F30" s="5"/>
      <c r="G30" s="5"/>
      <c r="H30" s="5"/>
      <c r="I30" s="5"/>
    </row>
    <row r="31" spans="1:9" ht="15.5" x14ac:dyDescent="0.35">
      <c r="A31" s="3">
        <v>7</v>
      </c>
      <c r="B31" s="28" t="s">
        <v>59</v>
      </c>
      <c r="C31" s="3">
        <v>120</v>
      </c>
      <c r="D31" s="3">
        <v>146</v>
      </c>
      <c r="E31" s="3" t="s">
        <v>5</v>
      </c>
      <c r="F31" s="5"/>
      <c r="G31" s="5"/>
      <c r="H31" s="5"/>
      <c r="I31" s="5"/>
    </row>
    <row r="32" spans="1:9" ht="15.5" x14ac:dyDescent="0.35">
      <c r="A32" s="5"/>
      <c r="B32" s="3" t="s">
        <v>12</v>
      </c>
      <c r="C32" s="15">
        <f>SUM(C25:C31)</f>
        <v>960</v>
      </c>
      <c r="D32" s="15">
        <f>SUM(D25:D31)</f>
        <v>1207</v>
      </c>
      <c r="E32" s="5"/>
      <c r="F32" s="5"/>
      <c r="G32" s="5"/>
      <c r="H32" s="5"/>
      <c r="I32" s="5"/>
    </row>
    <row r="33" spans="1:13" ht="15.5" x14ac:dyDescent="0.35">
      <c r="A33" s="5"/>
      <c r="B33" s="5"/>
      <c r="C33" s="5"/>
      <c r="D33" s="5"/>
      <c r="E33" s="5"/>
      <c r="F33" s="5"/>
      <c r="G33" s="5"/>
      <c r="H33" s="5"/>
      <c r="I33" s="5"/>
    </row>
    <row r="34" spans="1:13" ht="15.5" x14ac:dyDescent="0.35">
      <c r="A34" s="5"/>
      <c r="B34" s="5"/>
      <c r="C34" s="5"/>
      <c r="D34" s="5"/>
      <c r="E34" s="5"/>
      <c r="F34" s="5"/>
      <c r="G34" s="5"/>
      <c r="H34" s="5"/>
      <c r="I34" s="5"/>
    </row>
    <row r="35" spans="1:13" ht="15.5" x14ac:dyDescent="0.35">
      <c r="A35" s="8" t="s">
        <v>15</v>
      </c>
      <c r="B35" s="18">
        <f>D32/(D28*7)*100%</f>
        <v>0.40287049399198932</v>
      </c>
      <c r="C35" s="19"/>
      <c r="D35" s="20"/>
      <c r="E35" s="5"/>
      <c r="F35" s="5"/>
      <c r="G35" s="5"/>
      <c r="H35" s="5"/>
      <c r="I35" s="5"/>
    </row>
    <row r="36" spans="1:13" ht="15.5" x14ac:dyDescent="0.35">
      <c r="A36" s="8" t="s">
        <v>17</v>
      </c>
      <c r="B36" s="21">
        <f>100%-B35</f>
        <v>0.59712950600801062</v>
      </c>
      <c r="C36" s="4">
        <f>B7*D28</f>
        <v>2996</v>
      </c>
      <c r="D36" s="23">
        <f>C36-D32</f>
        <v>1789</v>
      </c>
      <c r="E36" s="46">
        <f>D36/C36*100%</f>
        <v>0.59712950600801074</v>
      </c>
      <c r="F36" s="5"/>
      <c r="G36" s="5"/>
      <c r="H36" s="5"/>
      <c r="I36" s="5"/>
    </row>
    <row r="37" spans="1:13" ht="15.5" x14ac:dyDescent="0.35">
      <c r="A37" s="8" t="s">
        <v>18</v>
      </c>
      <c r="B37" s="3">
        <f>(D28-D25)^2</f>
        <v>49729</v>
      </c>
      <c r="C37" s="3">
        <f>(D28-D26)^2</f>
        <v>106276</v>
      </c>
      <c r="D37" s="3">
        <f>(D28-D27)^2</f>
        <v>99225</v>
      </c>
      <c r="E37" s="3">
        <f>(D28-D28)^2</f>
        <v>0</v>
      </c>
      <c r="F37" s="3">
        <f>(D28-D29)^2</f>
        <v>101761</v>
      </c>
      <c r="G37" s="3">
        <f>(D28-D30)^2</f>
        <v>104976</v>
      </c>
      <c r="H37" s="3">
        <f>(D28-D31)^2</f>
        <v>79524</v>
      </c>
      <c r="I37" s="3">
        <f>SUM(B37:H37)</f>
        <v>541491</v>
      </c>
    </row>
    <row r="38" spans="1:13" ht="15.5" x14ac:dyDescent="0.35">
      <c r="A38" s="5"/>
      <c r="B38" s="22">
        <f>SQRT(I37)</f>
        <v>735.860720517137</v>
      </c>
      <c r="C38" s="5"/>
      <c r="D38" s="5"/>
      <c r="E38" s="5"/>
      <c r="F38" s="5"/>
      <c r="G38" s="5"/>
      <c r="H38" s="5"/>
      <c r="I38" s="5"/>
    </row>
    <row r="39" spans="1:13" ht="15.5" x14ac:dyDescent="0.35">
      <c r="A39" s="5"/>
      <c r="B39" s="5"/>
      <c r="C39" s="5"/>
      <c r="D39" s="5"/>
      <c r="E39" s="5"/>
      <c r="F39" s="5"/>
      <c r="G39" s="5"/>
      <c r="H39" s="5"/>
      <c r="I39" s="5"/>
    </row>
    <row r="40" spans="1:13" ht="15.5" x14ac:dyDescent="0.35">
      <c r="A40" s="14" t="s">
        <v>22</v>
      </c>
      <c r="B40" s="5"/>
      <c r="C40" s="5"/>
      <c r="D40" s="5"/>
      <c r="E40" s="5" t="s">
        <v>23</v>
      </c>
      <c r="F40" s="5"/>
      <c r="G40" s="5"/>
      <c r="H40" s="5"/>
      <c r="I40" s="5"/>
    </row>
    <row r="41" spans="1:13" ht="15.5" x14ac:dyDescent="0.35">
      <c r="A41" s="8" t="s">
        <v>37</v>
      </c>
      <c r="B41" s="8" t="s">
        <v>60</v>
      </c>
      <c r="C41" s="8" t="s">
        <v>19</v>
      </c>
      <c r="D41" s="31"/>
      <c r="E41" s="34" t="s">
        <v>37</v>
      </c>
      <c r="F41" s="35" t="s">
        <v>20</v>
      </c>
      <c r="G41" s="34" t="s">
        <v>61</v>
      </c>
      <c r="H41" s="34" t="s">
        <v>60</v>
      </c>
      <c r="I41" s="5"/>
      <c r="K41" s="34" t="s">
        <v>37</v>
      </c>
      <c r="L41" s="36"/>
      <c r="M41" s="36" t="s">
        <v>63</v>
      </c>
    </row>
    <row r="42" spans="1:13" ht="15.5" x14ac:dyDescent="0.35">
      <c r="A42" s="28" t="s">
        <v>53</v>
      </c>
      <c r="B42" s="3">
        <v>205</v>
      </c>
      <c r="C42" s="3">
        <f>SUM(B42:B48)</f>
        <v>1207</v>
      </c>
      <c r="D42" s="7"/>
      <c r="E42" s="28" t="s">
        <v>53</v>
      </c>
      <c r="F42" s="3">
        <v>1</v>
      </c>
      <c r="G42" s="3">
        <v>1207</v>
      </c>
      <c r="H42" s="3">
        <v>205</v>
      </c>
      <c r="I42" s="5"/>
      <c r="K42" s="28" t="s">
        <v>53</v>
      </c>
      <c r="L42" s="36" t="s">
        <v>69</v>
      </c>
      <c r="M42" s="1">
        <v>1207</v>
      </c>
    </row>
    <row r="43" spans="1:13" ht="15.5" x14ac:dyDescent="0.35">
      <c r="A43" s="28" t="s">
        <v>54</v>
      </c>
      <c r="B43" s="3">
        <v>102</v>
      </c>
      <c r="C43" s="3">
        <f>SUM(B43:B48)</f>
        <v>1002</v>
      </c>
      <c r="D43" s="7"/>
      <c r="E43" s="28" t="s">
        <v>54</v>
      </c>
      <c r="F43" s="3">
        <v>2</v>
      </c>
      <c r="G43" s="3">
        <v>1002</v>
      </c>
      <c r="H43" s="3">
        <v>102</v>
      </c>
      <c r="I43" s="5"/>
      <c r="K43" s="28" t="s">
        <v>54</v>
      </c>
      <c r="L43" s="36" t="s">
        <v>64</v>
      </c>
      <c r="M43" s="1">
        <v>1002</v>
      </c>
    </row>
    <row r="44" spans="1:13" ht="15.5" x14ac:dyDescent="0.35">
      <c r="A44" s="28" t="s">
        <v>55</v>
      </c>
      <c r="B44" s="3">
        <v>113</v>
      </c>
      <c r="C44" s="3">
        <f>SUM(B44:B48)</f>
        <v>900</v>
      </c>
      <c r="D44" s="7"/>
      <c r="E44" s="28" t="s">
        <v>55</v>
      </c>
      <c r="F44" s="3">
        <v>3</v>
      </c>
      <c r="G44" s="3">
        <v>900</v>
      </c>
      <c r="H44" s="3">
        <v>113</v>
      </c>
      <c r="I44" s="5"/>
      <c r="K44" s="28" t="s">
        <v>55</v>
      </c>
      <c r="L44" s="36" t="s">
        <v>65</v>
      </c>
      <c r="M44" s="1">
        <v>900</v>
      </c>
    </row>
    <row r="45" spans="1:13" ht="15.5" x14ac:dyDescent="0.35">
      <c r="A45" s="28" t="s">
        <v>56</v>
      </c>
      <c r="B45" s="3">
        <v>428</v>
      </c>
      <c r="C45" s="3">
        <f>SUM(B45:B48)</f>
        <v>787</v>
      </c>
      <c r="D45" s="7"/>
      <c r="E45" s="28" t="s">
        <v>56</v>
      </c>
      <c r="F45" s="3">
        <v>4</v>
      </c>
      <c r="G45" s="3">
        <v>787</v>
      </c>
      <c r="H45" s="3">
        <v>428</v>
      </c>
      <c r="I45" s="5"/>
      <c r="K45" s="28" t="s">
        <v>56</v>
      </c>
      <c r="L45" s="36" t="s">
        <v>66</v>
      </c>
      <c r="M45" s="1">
        <v>787</v>
      </c>
    </row>
    <row r="46" spans="1:13" ht="15.5" x14ac:dyDescent="0.35">
      <c r="A46" s="28" t="s">
        <v>57</v>
      </c>
      <c r="B46" s="3">
        <v>109</v>
      </c>
      <c r="C46" s="3">
        <f>SUM(B46:B48)</f>
        <v>359</v>
      </c>
      <c r="D46" s="7"/>
      <c r="E46" s="28" t="s">
        <v>57</v>
      </c>
      <c r="F46" s="3">
        <v>5</v>
      </c>
      <c r="G46" s="3">
        <v>359</v>
      </c>
      <c r="H46" s="3">
        <v>109</v>
      </c>
      <c r="I46" s="5"/>
      <c r="K46" s="28" t="s">
        <v>57</v>
      </c>
      <c r="L46" s="36" t="s">
        <v>67</v>
      </c>
      <c r="M46" s="1">
        <v>359</v>
      </c>
    </row>
    <row r="47" spans="1:13" ht="15.5" x14ac:dyDescent="0.35">
      <c r="A47" s="28" t="s">
        <v>58</v>
      </c>
      <c r="B47" s="3">
        <v>104</v>
      </c>
      <c r="C47" s="3">
        <f>SUM(B47:B48)</f>
        <v>250</v>
      </c>
      <c r="D47" s="7"/>
      <c r="E47" s="28" t="s">
        <v>58</v>
      </c>
      <c r="F47" s="3">
        <v>6</v>
      </c>
      <c r="G47" s="3">
        <v>250</v>
      </c>
      <c r="H47" s="3">
        <v>104</v>
      </c>
      <c r="I47" s="5"/>
      <c r="K47" s="28" t="s">
        <v>58</v>
      </c>
      <c r="L47" s="36" t="s">
        <v>68</v>
      </c>
      <c r="M47" s="1">
        <v>250</v>
      </c>
    </row>
    <row r="48" spans="1:13" ht="15.5" x14ac:dyDescent="0.35">
      <c r="A48" s="28" t="s">
        <v>59</v>
      </c>
      <c r="B48" s="3">
        <v>146</v>
      </c>
      <c r="C48" s="3">
        <f>SUM(B48)</f>
        <v>146</v>
      </c>
      <c r="D48" s="7"/>
      <c r="E48" s="28" t="s">
        <v>59</v>
      </c>
      <c r="F48" s="3">
        <v>7</v>
      </c>
      <c r="G48" s="3">
        <v>146</v>
      </c>
      <c r="H48" s="3">
        <v>146</v>
      </c>
      <c r="I48" s="5"/>
      <c r="K48" s="28" t="s">
        <v>59</v>
      </c>
      <c r="L48" s="37">
        <v>146</v>
      </c>
      <c r="M48" s="1">
        <v>146</v>
      </c>
    </row>
    <row r="49" spans="1:9" ht="15.5" x14ac:dyDescent="0.35">
      <c r="A49" s="5"/>
      <c r="B49" s="5"/>
      <c r="C49" s="5"/>
      <c r="D49" s="5"/>
      <c r="E49" s="5"/>
      <c r="F49" s="5"/>
      <c r="G49" s="5"/>
      <c r="H49" s="5"/>
      <c r="I49" s="5"/>
    </row>
    <row r="50" spans="1:9" ht="15.5" x14ac:dyDescent="0.35">
      <c r="A50" s="7" t="s">
        <v>24</v>
      </c>
      <c r="B50" s="5"/>
      <c r="C50" s="5"/>
      <c r="D50" s="5"/>
      <c r="E50" s="5"/>
      <c r="F50" s="5"/>
      <c r="G50" s="5"/>
      <c r="H50" s="5"/>
      <c r="I50" s="5"/>
    </row>
    <row r="51" spans="1:9" ht="15.5" x14ac:dyDescent="0.35">
      <c r="A51" s="8" t="s">
        <v>21</v>
      </c>
      <c r="B51" s="23">
        <f>D32/B45</f>
        <v>2.8200934579439254</v>
      </c>
      <c r="C51" s="5"/>
      <c r="D51" s="5"/>
      <c r="E51" s="5"/>
      <c r="F51" s="5"/>
      <c r="G51" s="5"/>
      <c r="H51" s="5"/>
      <c r="I51" s="5"/>
    </row>
    <row r="52" spans="1:9" ht="15.5" x14ac:dyDescent="0.35">
      <c r="A52" s="5"/>
      <c r="B52" s="5"/>
      <c r="C52" s="5"/>
      <c r="D52" s="5"/>
      <c r="E52" s="5"/>
      <c r="F52" s="5"/>
      <c r="G52" s="5"/>
      <c r="H52" s="5"/>
      <c r="I52" s="5"/>
    </row>
    <row r="53" spans="1:9" ht="15.5" x14ac:dyDescent="0.35">
      <c r="A53" s="7" t="s">
        <v>25</v>
      </c>
      <c r="B53" s="5"/>
      <c r="C53" s="5"/>
      <c r="D53" s="5"/>
      <c r="E53" s="5"/>
      <c r="F53" s="5"/>
      <c r="G53" s="5"/>
      <c r="H53" s="5"/>
      <c r="I53" s="5"/>
    </row>
    <row r="54" spans="1:9" ht="15.5" x14ac:dyDescent="0.35">
      <c r="A54" s="8" t="s">
        <v>33</v>
      </c>
      <c r="B54" s="8" t="s">
        <v>37</v>
      </c>
      <c r="C54" s="29" t="s">
        <v>20</v>
      </c>
      <c r="D54" s="8" t="s">
        <v>52</v>
      </c>
      <c r="E54" s="8" t="s">
        <v>26</v>
      </c>
      <c r="F54" s="8" t="s">
        <v>8</v>
      </c>
      <c r="G54" s="5"/>
      <c r="H54" s="5"/>
      <c r="I54" s="5"/>
    </row>
    <row r="55" spans="1:9" ht="15.5" x14ac:dyDescent="0.35">
      <c r="A55" s="50">
        <v>1</v>
      </c>
      <c r="B55" s="28" t="s">
        <v>53</v>
      </c>
      <c r="C55" s="3">
        <v>1</v>
      </c>
      <c r="D55" s="3">
        <v>205</v>
      </c>
      <c r="E55" s="50">
        <f>SUM(D55:D57)</f>
        <v>420</v>
      </c>
      <c r="F55" s="51">
        <f>B45</f>
        <v>428</v>
      </c>
      <c r="G55" s="5"/>
      <c r="H55" s="5"/>
      <c r="I55" s="5"/>
    </row>
    <row r="56" spans="1:9" ht="15.5" x14ac:dyDescent="0.35">
      <c r="A56" s="50"/>
      <c r="B56" s="28" t="s">
        <v>54</v>
      </c>
      <c r="C56" s="3">
        <v>2</v>
      </c>
      <c r="D56" s="3">
        <v>102</v>
      </c>
      <c r="E56" s="50"/>
      <c r="F56" s="51"/>
      <c r="G56" s="5"/>
      <c r="H56" s="5"/>
      <c r="I56" s="5"/>
    </row>
    <row r="57" spans="1:9" ht="15.5" x14ac:dyDescent="0.35">
      <c r="A57" s="50"/>
      <c r="B57" s="28" t="s">
        <v>55</v>
      </c>
      <c r="C57" s="3">
        <v>3</v>
      </c>
      <c r="D57" s="3">
        <v>113</v>
      </c>
      <c r="E57" s="50"/>
      <c r="F57" s="51"/>
      <c r="G57" s="5"/>
      <c r="H57" s="5"/>
      <c r="I57" s="5"/>
    </row>
    <row r="58" spans="1:9" ht="15.5" x14ac:dyDescent="0.35">
      <c r="A58" s="43">
        <v>2</v>
      </c>
      <c r="B58" s="28" t="s">
        <v>56</v>
      </c>
      <c r="C58" s="3">
        <v>4</v>
      </c>
      <c r="D58" s="3">
        <v>428</v>
      </c>
      <c r="E58" s="43">
        <f>SUM(D58)</f>
        <v>428</v>
      </c>
      <c r="F58" s="44">
        <v>428</v>
      </c>
      <c r="G58" s="5"/>
      <c r="H58" s="5"/>
      <c r="I58" s="5"/>
    </row>
    <row r="59" spans="1:9" ht="15.5" x14ac:dyDescent="0.35">
      <c r="A59" s="50">
        <v>3</v>
      </c>
      <c r="B59" s="28" t="s">
        <v>74</v>
      </c>
      <c r="C59" s="3">
        <v>5</v>
      </c>
      <c r="D59" s="3">
        <v>109</v>
      </c>
      <c r="E59" s="50">
        <f>SUM(D59:D61)</f>
        <v>359</v>
      </c>
      <c r="F59" s="51">
        <f>B45</f>
        <v>428</v>
      </c>
      <c r="G59" s="5"/>
      <c r="H59" s="5"/>
      <c r="I59" s="5"/>
    </row>
    <row r="60" spans="1:9" ht="15.5" x14ac:dyDescent="0.35">
      <c r="A60" s="50"/>
      <c r="B60" s="28" t="s">
        <v>73</v>
      </c>
      <c r="C60" s="3">
        <v>6</v>
      </c>
      <c r="D60" s="3">
        <v>104</v>
      </c>
      <c r="E60" s="50"/>
      <c r="F60" s="51"/>
      <c r="G60" s="5"/>
      <c r="H60" s="5"/>
      <c r="I60" s="5"/>
    </row>
    <row r="61" spans="1:9" ht="15.5" x14ac:dyDescent="0.35">
      <c r="A61" s="50"/>
      <c r="B61" s="28" t="s">
        <v>59</v>
      </c>
      <c r="C61" s="3">
        <v>7</v>
      </c>
      <c r="D61" s="3">
        <v>146</v>
      </c>
      <c r="E61" s="50"/>
      <c r="F61" s="51"/>
      <c r="G61" s="5"/>
      <c r="H61" s="5"/>
      <c r="I61" s="5"/>
    </row>
    <row r="62" spans="1:9" ht="15.5" x14ac:dyDescent="0.35">
      <c r="A62" s="5"/>
      <c r="B62" s="5"/>
      <c r="C62" s="5"/>
      <c r="D62" s="5"/>
      <c r="E62" s="5"/>
      <c r="F62" s="5"/>
      <c r="G62" s="5"/>
      <c r="H62" s="5"/>
      <c r="I62" s="5"/>
    </row>
    <row r="63" spans="1:9" ht="15.5" x14ac:dyDescent="0.35">
      <c r="A63" s="8" t="s">
        <v>15</v>
      </c>
      <c r="B63" s="54">
        <f>D32/(D58*3)*100%</f>
        <v>0.9400311526479751</v>
      </c>
      <c r="C63" s="47"/>
      <c r="D63" s="47"/>
      <c r="E63" s="5"/>
      <c r="F63" s="5"/>
      <c r="G63" s="5"/>
      <c r="H63" s="5"/>
      <c r="I63" s="5"/>
    </row>
    <row r="64" spans="1:9" ht="15.5" x14ac:dyDescent="0.35">
      <c r="A64" s="8" t="s">
        <v>17</v>
      </c>
      <c r="B64" s="52">
        <f>3*E58</f>
        <v>1284</v>
      </c>
      <c r="C64" s="34">
        <f>B64-D32</f>
        <v>77</v>
      </c>
      <c r="D64" s="34">
        <f>3*E58</f>
        <v>1284</v>
      </c>
      <c r="E64" s="57">
        <f>C64/D64*100%</f>
        <v>5.9968847352024922E-2</v>
      </c>
      <c r="F64" s="5"/>
      <c r="G64" s="5"/>
      <c r="H64" s="5"/>
      <c r="I64" s="5"/>
    </row>
    <row r="65" spans="1:9" ht="15.5" x14ac:dyDescent="0.35">
      <c r="A65" s="8" t="s">
        <v>18</v>
      </c>
      <c r="B65" s="53">
        <f>(F55-E55)^2</f>
        <v>64</v>
      </c>
      <c r="C65" s="53">
        <f>(F58-E58)^2</f>
        <v>0</v>
      </c>
      <c r="D65" s="53">
        <f>(F59-E59)^2</f>
        <v>4761</v>
      </c>
      <c r="E65" s="9">
        <f>SUM(B65:D65)</f>
        <v>4825</v>
      </c>
      <c r="F65" s="22">
        <f>SQRT(E65)</f>
        <v>69.462219947249025</v>
      </c>
      <c r="G65" s="5"/>
      <c r="H65" s="5"/>
      <c r="I65" s="5"/>
    </row>
    <row r="66" spans="1:9" ht="15.5" x14ac:dyDescent="0.35">
      <c r="A66" s="48"/>
      <c r="B66" s="49"/>
      <c r="C66" s="47"/>
      <c r="D66" s="47"/>
      <c r="E66" s="5"/>
      <c r="F66" s="5"/>
      <c r="G66" s="5"/>
      <c r="H66" s="5"/>
      <c r="I66" s="5"/>
    </row>
    <row r="67" spans="1:9" ht="15.5" x14ac:dyDescent="0.35">
      <c r="A67" s="5"/>
      <c r="B67" s="5"/>
      <c r="C67" s="5"/>
      <c r="D67" s="5"/>
      <c r="E67" s="5"/>
      <c r="F67" s="5"/>
      <c r="G67" s="5"/>
      <c r="H67" s="5"/>
      <c r="I67" s="5"/>
    </row>
    <row r="68" spans="1:9" ht="15.5" x14ac:dyDescent="0.35">
      <c r="A68" s="5" t="s">
        <v>27</v>
      </c>
      <c r="B68" s="5"/>
      <c r="C68" s="5"/>
      <c r="D68" s="5"/>
      <c r="E68" s="5"/>
      <c r="F68" s="5"/>
      <c r="G68" s="5"/>
      <c r="H68" s="5"/>
      <c r="I68" s="5"/>
    </row>
    <row r="69" spans="1:9" ht="15.5" x14ac:dyDescent="0.35">
      <c r="A69" s="40" t="s">
        <v>28</v>
      </c>
      <c r="B69" s="40" t="s">
        <v>32</v>
      </c>
      <c r="C69" s="40" t="s">
        <v>29</v>
      </c>
      <c r="D69" s="40"/>
      <c r="E69" s="24"/>
      <c r="F69" s="5"/>
      <c r="G69" s="5"/>
      <c r="H69" s="5"/>
      <c r="I69" s="5"/>
    </row>
    <row r="70" spans="1:9" ht="15.5" x14ac:dyDescent="0.35">
      <c r="A70" s="40"/>
      <c r="B70" s="40"/>
      <c r="C70" s="38" t="s">
        <v>30</v>
      </c>
      <c r="D70" s="39" t="s">
        <v>31</v>
      </c>
      <c r="E70" s="7"/>
      <c r="F70" s="5"/>
      <c r="G70" s="5"/>
      <c r="H70" s="5"/>
      <c r="I70" s="5"/>
    </row>
    <row r="71" spans="1:9" ht="15.5" x14ac:dyDescent="0.35">
      <c r="A71" s="3">
        <v>1</v>
      </c>
      <c r="B71" s="3" t="s">
        <v>33</v>
      </c>
      <c r="C71" s="3">
        <v>7</v>
      </c>
      <c r="D71" s="3">
        <v>2</v>
      </c>
      <c r="E71" s="5"/>
      <c r="F71" s="5"/>
      <c r="G71" s="5"/>
      <c r="H71" s="5"/>
      <c r="I71" s="5"/>
    </row>
    <row r="72" spans="1:9" x14ac:dyDescent="0.35">
      <c r="A72" s="1">
        <v>2</v>
      </c>
      <c r="B72" s="27" t="s">
        <v>34</v>
      </c>
      <c r="C72" s="25">
        <f>B35</f>
        <v>0.40287049399198932</v>
      </c>
      <c r="D72" s="55">
        <f>B63</f>
        <v>0.9400311526479751</v>
      </c>
    </row>
    <row r="73" spans="1:9" x14ac:dyDescent="0.35">
      <c r="A73" s="1">
        <v>3</v>
      </c>
      <c r="B73" s="27" t="s">
        <v>36</v>
      </c>
      <c r="C73" s="25">
        <f>B36</f>
        <v>0.59712950600801062</v>
      </c>
      <c r="D73" s="55">
        <f>E64</f>
        <v>5.9968847352024922E-2</v>
      </c>
    </row>
    <row r="74" spans="1:9" x14ac:dyDescent="0.35">
      <c r="A74" s="1">
        <v>4</v>
      </c>
      <c r="B74" s="27" t="s">
        <v>35</v>
      </c>
      <c r="C74" s="26">
        <f>B38</f>
        <v>735.860720517137</v>
      </c>
      <c r="D74" s="56">
        <f>F65</f>
        <v>69.462219947249025</v>
      </c>
    </row>
  </sheetData>
  <mergeCells count="9">
    <mergeCell ref="A69:A70"/>
    <mergeCell ref="B69:B70"/>
    <mergeCell ref="C69:D69"/>
    <mergeCell ref="A55:A57"/>
    <mergeCell ref="E55:E57"/>
    <mergeCell ref="F55:F57"/>
    <mergeCell ref="A59:A61"/>
    <mergeCell ref="E59:E61"/>
    <mergeCell ref="F59:F61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yudhi amsyar reza</dc:creator>
  <cp:lastModifiedBy>yudhi amsyar reza</cp:lastModifiedBy>
  <dcterms:created xsi:type="dcterms:W3CDTF">2026-01-20T02:34:50Z</dcterms:created>
  <dcterms:modified xsi:type="dcterms:W3CDTF">2026-02-23T08:12:14Z</dcterms:modified>
</cp:coreProperties>
</file>